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EDUCATION\MACRO EDUCATION\"/>
    </mc:Choice>
  </mc:AlternateContent>
  <xr:revisionPtr revIDLastSave="0" documentId="13_ncr:1_{FDBBC14D-8468-4715-9779-470E779CF215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<sst xmlns="http://schemas.openxmlformats.org/spreadsheetml/2006/main" count="214" uniqueCount="209">
  <si>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</si>
  <si>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</si>
  <si>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</si>
  <si>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</si>
  <si>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</si>
  <si>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</si>
  <si>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</si>
  <si>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</si>
  <si>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</si>
  <si>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</si>
  <si>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</si>
  <si>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</si>
  <si>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</si>
  <si>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</si>
  <si>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</si>
  <si>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</si>
  <si>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</si>
  <si>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</si>
  <si>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</si>
  <si>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</si>
  <si>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</si>
  <si>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</si>
  <si>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</si>
  <si>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</si>
  <si>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</si>
  <si>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</si>
  <si>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</si>
  <si>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</si>
  <si>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</si>
  <si>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</si>
  <si>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</si>
  <si>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</si>
  <si>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</si>
  <si>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</si>
  <si>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</si>
  <si>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</si>
  <si>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</si>
  <si>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</si>
  <si>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</si>
  <si>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</si>
  <si>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</si>
  <si>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</si>
  <si>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</si>
  <si>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</si>
  <si>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</si>
  <si>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</si>
  <si>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</si>
  <si>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</si>
  <si>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</si>
  <si>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</si>
  <si>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</si>
  <si>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</si>
  <si>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</si>
  <si>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</si>
  <si>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</si>
  <si>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</si>
  <si>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</si>
  <si>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</si>
  <si>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</si>
  <si>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</si>
  <si>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</si>
  <si>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</si>
  <si>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</si>
  <si>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</si>
  <si>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</si>
  <si>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</si>
  <si>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</si>
  <si>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</si>
  <si>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</si>
  <si>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</si>
  <si>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</si>
  <si>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</si>
  <si>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</si>
  <si>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</si>
  <si>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</si>
  <si>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</si>
  <si>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</si>
  <si>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</si>
  <si>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</si>
  <si>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</si>
  <si>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</si>
  <si>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</si>
  <si>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</si>
  <si>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</si>
  <si>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</si>
  <si>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</si>
  <si>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</si>
  <si>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</si>
  <si>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</si>
  <si>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</si>
  <si>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</si>
  <si>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</si>
  <si>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</si>
  <si>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</si>
  <si>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</si>
  <si>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</si>
  <si>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</si>
  <si>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</si>
  <si>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</si>
  <si>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</si>
  <si>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</si>
  <si>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</si>
  <si>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</si>
  <si>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</si>
  <si>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</si>
  <si>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</si>
  <si>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</si>
  <si>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</si>
  <si>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</si>
  <si>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</si>
  <si>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</si>
  <si>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</si>
  <si>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</si>
  <si>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</si>
  <si>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</si>
  <si>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</si>
  <si>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</si>
  <si>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</si>
  <si>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</si>
  <si>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</si>
  <si>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</si>
  <si>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</si>
  <si>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</si>
  <si>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</si>
  <si>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</si>
  <si>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</si>
  <si>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</si>
  <si>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</si>
  <si>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</si>
  <si>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</si>
  <si>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</si>
  <si>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</si>
  <si>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</si>
  <si>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</si>
  <si>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</si>
  <si>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</si>
  <si>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</si>
  <si>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</si>
  <si>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</si>
  <si>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</si>
  <si>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</si>
  <si>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</si>
  <si>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</si>
  <si>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</si>
  <si>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</si>
  <si>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</si>
  <si>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</si>
  <si>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</si>
  <si>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</si>
  <si>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</si>
  <si>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</si>
  <si>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</si>
  <si>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</si>
  <si>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</si>
  <si>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</si>
  <si>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</si>
  <si>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</si>
  <si>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</si>
  <si>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</si>
  <si>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</si>
  <si>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</si>
  <si>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</si>
  <si>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</si>
  <si>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</si>
  <si>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</si>
  <si>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</si>
  <si>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</si>
  <si>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</si>
  <si>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</si>
  <si>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</si>
  <si>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</si>
  <si>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</si>
  <si>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</si>
  <si>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</si>
  <si>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</si>
  <si>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</si>
  <si>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</si>
  <si>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</si>
  <si>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</si>
  <si>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</si>
  <si>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</si>
  <si>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</si>
  <si>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</si>
  <si>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</si>
  <si>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</si>
  <si>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</si>
  <si>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</si>
  <si>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</si>
  <si>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</si>
  <si>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</si>
  <si>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</si>
  <si>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</si>
  <si>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</si>
  <si>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</si>
  <si>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</si>
  <si>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</si>
  <si>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</si>
  <si>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</si>
  <si>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</si>
  <si>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</si>
  <si>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</si>
  <si>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</si>
  <si>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</si>
  <si>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</si>
  <si>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</si>
  <si>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</si>
  <si>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</si>
  <si>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الزرقاء للتعليم والاستثمار</t>
  </si>
  <si>
    <t>AL-ZARQA EDUCATIONAL &amp;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</si>
</sst>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C1" workbookViewId="0">
      <selection activeCell="I2" sqref="I2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/>
      <c r="G2" s="1">
        <v>131051</v>
      </c>
      <c r="H2" s="2"/>
      <c r="I2" s="3" t="s">
        <v>207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2.12</v>
      </c>
      <c r="F6" s="13">
        <v>1.69</v>
      </c>
      <c r="G6" s="13">
        <v>1.18</v>
      </c>
      <c r="H6" s="13">
        <v>1.45</v>
      </c>
      <c r="I6" s="14" t="s">
        <v>5</v>
      </c>
    </row>
    <row r="7" spans="4:9" ht="15.75" x14ac:dyDescent="0.25">
      <c r="D7" s="12" t="s">
        <v>6</v>
      </c>
      <c r="E7" s="15">
        <v>6913251.4100000001</v>
      </c>
      <c r="F7" s="15">
        <v>431775.5</v>
      </c>
      <c r="G7" s="15">
        <v>423100.41</v>
      </c>
      <c r="H7" s="15">
        <v>683852.57</v>
      </c>
      <c r="I7" s="14" t="s">
        <v>7</v>
      </c>
    </row>
    <row r="8" spans="4:9" ht="15.75" x14ac:dyDescent="0.25">
      <c r="D8" s="12" t="s">
        <v>8</v>
      </c>
      <c r="E8" s="15">
        <v>4473311</v>
      </c>
      <c r="F8" s="15">
        <v>323855</v>
      </c>
      <c r="G8" s="15">
        <v>310198</v>
      </c>
      <c r="H8" s="15">
        <v>418734</v>
      </c>
      <c r="I8" s="14" t="s">
        <v>9</v>
      </c>
    </row>
    <row r="9" spans="4:9" ht="15.75" x14ac:dyDescent="0.25">
      <c r="D9" s="12" t="s">
        <v>10</v>
      </c>
      <c r="E9" s="15">
        <v>705</v>
      </c>
      <c r="F9" s="15">
        <v>265</v>
      </c>
      <c r="G9" s="15">
        <v>385</v>
      </c>
      <c r="H9" s="15">
        <v>665</v>
      </c>
      <c r="I9" s="14" t="s">
        <v>11</v>
      </c>
    </row>
    <row r="10" spans="4:9" ht="15.75" x14ac:dyDescent="0.25">
      <c r="D10" s="12" t="s">
        <v>12</v>
      </c>
      <c r="E10" s="15">
        <v>16500000</v>
      </c>
      <c r="F10" s="15">
        <v>16500000</v>
      </c>
      <c r="G10" s="15">
        <v>16500000</v>
      </c>
      <c r="H10" s="15">
        <v>16500000</v>
      </c>
      <c r="I10" s="14" t="s">
        <v>13</v>
      </c>
    </row>
    <row r="11" spans="4:9" ht="15.75" x14ac:dyDescent="0.25">
      <c r="D11" s="12" t="s">
        <v>14</v>
      </c>
      <c r="E11" s="15">
        <v>34980000</v>
      </c>
      <c r="F11" s="15">
        <v>27885000</v>
      </c>
      <c r="G11" s="15">
        <v>19470000</v>
      </c>
      <c r="H11" s="15">
        <v>23925000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3176607</v>
      </c>
      <c r="F16" s="25">
        <v>3080524</v>
      </c>
      <c r="G16" s="25">
        <v>1425791</v>
      </c>
      <c r="H16" s="25">
        <v>2158400</v>
      </c>
      <c r="I16" s="11" t="s">
        <v>21</v>
      </c>
    </row>
    <row r="17" spans="4:9" ht="15.75" x14ac:dyDescent="0.25">
      <c r="D17" s="12" t="s">
        <v>22</v>
      </c>
      <c r="E17" s="26">
        <v>79530</v>
      </c>
      <c r="F17" s="26">
        <v>98479</v>
      </c>
      <c r="G17" s="26">
        <v>96204</v>
      </c>
      <c r="H17" s="26">
        <v>68934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136460</v>
      </c>
      <c r="F19" s="26">
        <v>163055</v>
      </c>
      <c r="G19" s="26">
        <v>153149</v>
      </c>
      <c r="H19" s="26">
        <v>421535</v>
      </c>
      <c r="I19" s="14" t="s">
        <v>27</v>
      </c>
    </row>
    <row r="20" spans="4:9" ht="15.75" x14ac:dyDescent="0.25">
      <c r="D20" s="27" t="s">
        <v>28</v>
      </c>
      <c r="E20" s="26">
        <v>80409</v>
      </c>
      <c r="F20" s="26">
        <v>71167</v>
      </c>
      <c r="G20" s="26">
        <v>64697</v>
      </c>
      <c r="H20" s="26">
        <v>59893</v>
      </c>
      <c r="I20" s="14" t="s">
        <v>29</v>
      </c>
    </row>
    <row r="21" spans="4:9" ht="15.75" x14ac:dyDescent="0.25">
      <c r="D21" s="27" t="s">
        <v>30</v>
      </c>
      <c r="E21" s="26">
        <v>227499</v>
      </c>
      <c r="F21" s="26">
        <v>352017</v>
      </c>
      <c r="G21" s="26">
        <v>340216</v>
      </c>
      <c r="H21" s="26">
        <v>332817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7989544</v>
      </c>
      <c r="F23" s="26">
        <v>8523478</v>
      </c>
      <c r="G23" s="26">
        <v>6390186</v>
      </c>
      <c r="H23" s="26">
        <v>7566962</v>
      </c>
      <c r="I23" s="14" t="s">
        <v>35</v>
      </c>
    </row>
    <row r="24" spans="4:9" ht="15.75" x14ac:dyDescent="0.2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 x14ac:dyDescent="0.25">
      <c r="D25" s="12" t="s">
        <v>38</v>
      </c>
      <c r="E25" s="26">
        <v>40005582</v>
      </c>
      <c r="F25" s="26">
        <v>41419832</v>
      </c>
      <c r="G25" s="26">
        <v>42107367</v>
      </c>
      <c r="H25" s="26">
        <v>42483538</v>
      </c>
      <c r="I25" s="14" t="s">
        <v>39</v>
      </c>
    </row>
    <row r="26" spans="4:9" ht="15.75" x14ac:dyDescent="0.25">
      <c r="D26" s="12" t="s">
        <v>40</v>
      </c>
      <c r="E26" s="26">
        <v>703502</v>
      </c>
      <c r="F26" s="26">
        <v>703502</v>
      </c>
      <c r="G26" s="26">
        <v>703502</v>
      </c>
      <c r="H26" s="26">
        <v>703502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40709084</v>
      </c>
      <c r="F28" s="26">
        <v>42123334</v>
      </c>
      <c r="G28" s="26">
        <v>42810869</v>
      </c>
      <c r="H28" s="26">
        <v>43187040</v>
      </c>
      <c r="I28" s="14" t="s">
        <v>45</v>
      </c>
    </row>
    <row r="29" spans="4:9" ht="15.75" x14ac:dyDescent="0.2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 x14ac:dyDescent="0.25">
      <c r="D30" s="28" t="s">
        <v>48</v>
      </c>
      <c r="E30" s="29">
        <v>48698628</v>
      </c>
      <c r="F30" s="29">
        <v>50646812</v>
      </c>
      <c r="G30" s="29">
        <v>49201055</v>
      </c>
      <c r="H30" s="29">
        <v>50754002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1476556</v>
      </c>
      <c r="F35" s="25">
        <v>1453109</v>
      </c>
      <c r="G35" s="25">
        <v>1671109</v>
      </c>
      <c r="H35" s="25">
        <v>1413690</v>
      </c>
      <c r="I35" s="11" t="s">
        <v>55</v>
      </c>
    </row>
    <row r="36" spans="4:9" ht="15.75" x14ac:dyDescent="0.2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2942473</v>
      </c>
      <c r="F38" s="26">
        <v>3122714</v>
      </c>
      <c r="G38" s="26">
        <v>2644949</v>
      </c>
      <c r="H38" s="26">
        <v>3415461</v>
      </c>
      <c r="I38" s="14" t="s">
        <v>61</v>
      </c>
    </row>
    <row r="39" spans="4:9" ht="15.75" x14ac:dyDescent="0.25">
      <c r="D39" s="12" t="s">
        <v>62</v>
      </c>
      <c r="E39" s="26">
        <v>12417669</v>
      </c>
      <c r="F39" s="26">
        <v>12602900</v>
      </c>
      <c r="G39" s="26">
        <v>11400215</v>
      </c>
      <c r="H39" s="26">
        <v>6861616</v>
      </c>
      <c r="I39" s="14" t="s">
        <v>63</v>
      </c>
    </row>
    <row r="40" spans="4:9" ht="15.75" x14ac:dyDescent="0.25">
      <c r="D40" s="12" t="s">
        <v>64</v>
      </c>
      <c r="E40" s="26">
        <v>5199603</v>
      </c>
      <c r="F40" s="26">
        <v>6518266</v>
      </c>
      <c r="G40" s="26">
        <v>6325322</v>
      </c>
      <c r="H40" s="26">
        <v>6357312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0</v>
      </c>
      <c r="G42" s="26">
        <v>0</v>
      </c>
      <c r="H42" s="26">
        <v>5899699</v>
      </c>
      <c r="I42" s="14" t="s">
        <v>69</v>
      </c>
    </row>
    <row r="43" spans="4:9" ht="15.75" x14ac:dyDescent="0.25">
      <c r="D43" s="36" t="s">
        <v>70</v>
      </c>
      <c r="E43" s="29">
        <v>17617272</v>
      </c>
      <c r="F43" s="29">
        <v>19121166</v>
      </c>
      <c r="G43" s="29">
        <v>17725537</v>
      </c>
      <c r="H43" s="29">
        <v>19118627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16500000</v>
      </c>
      <c r="F46" s="25">
        <v>16500000</v>
      </c>
      <c r="G46" s="25">
        <v>16500000</v>
      </c>
      <c r="H46" s="25">
        <v>16500000</v>
      </c>
      <c r="I46" s="11" t="s">
        <v>75</v>
      </c>
    </row>
    <row r="47" spans="4:9" ht="15.75" x14ac:dyDescent="0.25">
      <c r="D47" s="12" t="s">
        <v>76</v>
      </c>
      <c r="E47" s="26">
        <v>16500000</v>
      </c>
      <c r="F47" s="26">
        <v>16500000</v>
      </c>
      <c r="G47" s="26">
        <v>16500000</v>
      </c>
      <c r="H47" s="26">
        <v>16500000</v>
      </c>
      <c r="I47" s="14" t="s">
        <v>77</v>
      </c>
    </row>
    <row r="48" spans="4:9" ht="15.75" x14ac:dyDescent="0.25">
      <c r="D48" s="12" t="s">
        <v>78</v>
      </c>
      <c r="E48" s="26">
        <v>16500000</v>
      </c>
      <c r="F48" s="26">
        <v>16500000</v>
      </c>
      <c r="G48" s="26">
        <v>16500000</v>
      </c>
      <c r="H48" s="26">
        <v>16500000</v>
      </c>
      <c r="I48" s="14" t="s">
        <v>79</v>
      </c>
    </row>
    <row r="49" spans="4:9" ht="15.75" x14ac:dyDescent="0.25">
      <c r="D49" s="12" t="s">
        <v>80</v>
      </c>
      <c r="E49" s="26">
        <v>4125000</v>
      </c>
      <c r="F49" s="26">
        <v>4125000</v>
      </c>
      <c r="G49" s="26">
        <v>4125000</v>
      </c>
      <c r="H49" s="26">
        <v>4068326</v>
      </c>
      <c r="I49" s="14" t="s">
        <v>81</v>
      </c>
    </row>
    <row r="50" spans="4:9" ht="15.75" x14ac:dyDescent="0.25">
      <c r="D50" s="12" t="s">
        <v>82</v>
      </c>
      <c r="E50" s="26">
        <v>3740771</v>
      </c>
      <c r="F50" s="26">
        <v>4726458</v>
      </c>
      <c r="G50" s="26">
        <v>5342400</v>
      </c>
      <c r="H50" s="26">
        <v>5255782</v>
      </c>
      <c r="I50" s="14" t="s">
        <v>83</v>
      </c>
    </row>
    <row r="51" spans="4:9" ht="15.75" x14ac:dyDescent="0.25">
      <c r="D51" s="12" t="s">
        <v>84</v>
      </c>
      <c r="E51" s="26">
        <v>5065585</v>
      </c>
      <c r="F51" s="26">
        <v>5184188</v>
      </c>
      <c r="G51" s="26">
        <v>4683118</v>
      </c>
      <c r="H51" s="26">
        <v>4882401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1650000</v>
      </c>
      <c r="F56" s="26">
        <v>990000</v>
      </c>
      <c r="G56" s="26">
        <v>825000</v>
      </c>
      <c r="H56" s="26">
        <v>825000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5">
      <c r="D59" s="12" t="s">
        <v>94</v>
      </c>
      <c r="E59" s="26">
        <v>0</v>
      </c>
      <c r="F59" s="26">
        <v>0</v>
      </c>
      <c r="G59" s="26">
        <v>0</v>
      </c>
      <c r="H59" s="26">
        <v>103866</v>
      </c>
      <c r="I59" s="14" t="s">
        <v>95</v>
      </c>
    </row>
    <row r="60" spans="4:9" ht="15.75" x14ac:dyDescent="0.25">
      <c r="D60" s="12" t="s">
        <v>96</v>
      </c>
      <c r="E60" s="26">
        <v>31081356</v>
      </c>
      <c r="F60" s="26">
        <v>31525646</v>
      </c>
      <c r="G60" s="26">
        <v>31475518</v>
      </c>
      <c r="H60" s="26">
        <v>31635375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48698628</v>
      </c>
      <c r="F62" s="29">
        <v>50646812</v>
      </c>
      <c r="G62" s="29">
        <v>49201055</v>
      </c>
      <c r="H62" s="29">
        <v>50754002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18535660</v>
      </c>
      <c r="F66" s="25">
        <v>18428349</v>
      </c>
      <c r="G66" s="25">
        <v>20270609</v>
      </c>
      <c r="H66" s="25">
        <v>20801206</v>
      </c>
      <c r="I66" s="11" t="s">
        <v>103</v>
      </c>
    </row>
    <row r="67" spans="4:9" ht="15.75" x14ac:dyDescent="0.25">
      <c r="D67" s="12" t="s">
        <v>104</v>
      </c>
      <c r="E67" s="26">
        <v>15084213</v>
      </c>
      <c r="F67" s="26">
        <v>14699776</v>
      </c>
      <c r="G67" s="26">
        <v>15869872</v>
      </c>
      <c r="H67" s="26">
        <v>0</v>
      </c>
      <c r="I67" s="14" t="s">
        <v>105</v>
      </c>
    </row>
    <row r="68" spans="4:9" ht="15.75" x14ac:dyDescent="0.25">
      <c r="D68" s="12" t="s">
        <v>106</v>
      </c>
      <c r="E68" s="26">
        <v>3451447</v>
      </c>
      <c r="F68" s="26">
        <v>3728573</v>
      </c>
      <c r="G68" s="26">
        <v>4400737</v>
      </c>
      <c r="H68" s="26">
        <v>20801206</v>
      </c>
      <c r="I68" s="14" t="s">
        <v>107</v>
      </c>
    </row>
    <row r="69" spans="4:9" ht="15.75" x14ac:dyDescent="0.25">
      <c r="D69" s="12" t="s">
        <v>108</v>
      </c>
      <c r="E69" s="26">
        <v>2693364</v>
      </c>
      <c r="F69" s="26">
        <v>2725439</v>
      </c>
      <c r="G69" s="26">
        <v>3492790</v>
      </c>
      <c r="H69" s="26">
        <v>16050983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4108998</v>
      </c>
      <c r="F71" s="26">
        <v>3626971</v>
      </c>
      <c r="G71" s="26">
        <v>3267526</v>
      </c>
      <c r="H71" s="26">
        <v>3280180</v>
      </c>
      <c r="I71" s="14" t="s">
        <v>113</v>
      </c>
    </row>
    <row r="72" spans="4:9" ht="15.75" x14ac:dyDescent="0.25">
      <c r="D72" s="12" t="s">
        <v>114</v>
      </c>
      <c r="E72" s="26">
        <v>0</v>
      </c>
      <c r="F72" s="26">
        <v>28219</v>
      </c>
      <c r="G72" s="26">
        <v>67491</v>
      </c>
      <c r="H72" s="26">
        <v>3397781</v>
      </c>
      <c r="I72" s="14" t="s">
        <v>115</v>
      </c>
    </row>
    <row r="73" spans="4:9" ht="15.75" x14ac:dyDescent="0.25">
      <c r="D73" s="12" t="s">
        <v>116</v>
      </c>
      <c r="E73" s="26">
        <v>758083</v>
      </c>
      <c r="F73" s="26">
        <v>974915</v>
      </c>
      <c r="G73" s="26">
        <v>840456</v>
      </c>
      <c r="H73" s="26">
        <v>1352442</v>
      </c>
      <c r="I73" s="14" t="s">
        <v>117</v>
      </c>
    </row>
    <row r="74" spans="4:9" ht="15.75" x14ac:dyDescent="0.25">
      <c r="D74" s="12" t="s">
        <v>118</v>
      </c>
      <c r="E74" s="26">
        <v>69840</v>
      </c>
      <c r="F74" s="26">
        <v>100930</v>
      </c>
      <c r="G74" s="26">
        <v>88924</v>
      </c>
      <c r="H74" s="26">
        <v>68865</v>
      </c>
      <c r="I74" s="14" t="s">
        <v>119</v>
      </c>
    </row>
    <row r="75" spans="4:9" ht="15.75" x14ac:dyDescent="0.25">
      <c r="D75" s="12" t="s">
        <v>120</v>
      </c>
      <c r="E75" s="26">
        <v>0</v>
      </c>
      <c r="F75" s="26">
        <v>0</v>
      </c>
      <c r="G75" s="26">
        <v>0</v>
      </c>
      <c r="H75" s="26">
        <v>141259</v>
      </c>
      <c r="I75" s="14" t="s">
        <v>121</v>
      </c>
    </row>
    <row r="76" spans="4:9" ht="15.75" x14ac:dyDescent="0.25">
      <c r="D76" s="12" t="s">
        <v>122</v>
      </c>
      <c r="E76" s="26">
        <v>827923</v>
      </c>
      <c r="F76" s="26">
        <v>1075845</v>
      </c>
      <c r="G76" s="26">
        <v>929380</v>
      </c>
      <c r="H76" s="26">
        <v>1280048</v>
      </c>
      <c r="I76" s="14" t="s">
        <v>123</v>
      </c>
    </row>
    <row r="77" spans="4:9" ht="15.75" x14ac:dyDescent="0.25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75" x14ac:dyDescent="0.25">
      <c r="D78" s="12" t="s">
        <v>126</v>
      </c>
      <c r="E78" s="26">
        <v>827923</v>
      </c>
      <c r="F78" s="26">
        <v>1075845</v>
      </c>
      <c r="G78" s="26">
        <v>929380</v>
      </c>
      <c r="H78" s="26">
        <v>1280048</v>
      </c>
      <c r="I78" s="43" t="s">
        <v>127</v>
      </c>
    </row>
    <row r="79" spans="4:9" ht="15.75" x14ac:dyDescent="0.25">
      <c r="D79" s="12" t="s">
        <v>128</v>
      </c>
      <c r="E79" s="26">
        <v>96748</v>
      </c>
      <c r="F79" s="26">
        <v>145717</v>
      </c>
      <c r="G79" s="26">
        <v>209237</v>
      </c>
      <c r="H79" s="26">
        <v>211653</v>
      </c>
      <c r="I79" s="43" t="s">
        <v>129</v>
      </c>
    </row>
    <row r="80" spans="4:9" ht="15.75" x14ac:dyDescent="0.25">
      <c r="D80" s="12" t="s">
        <v>130</v>
      </c>
      <c r="E80" s="26">
        <v>130465</v>
      </c>
      <c r="F80" s="26">
        <v>0</v>
      </c>
      <c r="G80" s="26">
        <v>0</v>
      </c>
      <c r="H80" s="26">
        <v>162082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55000</v>
      </c>
      <c r="F82" s="26">
        <v>55000</v>
      </c>
      <c r="G82" s="26">
        <v>55000</v>
      </c>
      <c r="H82" s="26">
        <v>55000</v>
      </c>
      <c r="I82" s="43" t="s">
        <v>135</v>
      </c>
    </row>
    <row r="83" spans="4:9" ht="15.75" x14ac:dyDescent="0.25">
      <c r="D83" s="12" t="s">
        <v>136</v>
      </c>
      <c r="E83" s="26">
        <v>545710</v>
      </c>
      <c r="F83" s="26">
        <v>875128</v>
      </c>
      <c r="G83" s="26">
        <v>665143</v>
      </c>
      <c r="H83" s="26">
        <v>851313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545710</v>
      </c>
      <c r="F85" s="29">
        <v>875128</v>
      </c>
      <c r="G85" s="29">
        <v>665143</v>
      </c>
      <c r="H85" s="29">
        <v>851313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3080524</v>
      </c>
      <c r="F89" s="25">
        <v>1425791</v>
      </c>
      <c r="G89" s="25">
        <v>2158400</v>
      </c>
      <c r="H89" s="25">
        <v>1982326</v>
      </c>
      <c r="I89" s="11" t="s">
        <v>143</v>
      </c>
    </row>
    <row r="90" spans="4:9" ht="15.75" x14ac:dyDescent="0.25">
      <c r="D90" s="12" t="s">
        <v>144</v>
      </c>
      <c r="E90" s="26">
        <v>5279734</v>
      </c>
      <c r="F90" s="26">
        <v>4748460</v>
      </c>
      <c r="G90" s="26">
        <v>3786248</v>
      </c>
      <c r="H90" s="26">
        <v>5020351</v>
      </c>
      <c r="I90" s="14" t="s">
        <v>145</v>
      </c>
    </row>
    <row r="91" spans="4:9" ht="15.75" x14ac:dyDescent="0.25">
      <c r="D91" s="12" t="s">
        <v>146</v>
      </c>
      <c r="E91" s="26">
        <v>-2694747</v>
      </c>
      <c r="F91" s="26">
        <v>-2939436</v>
      </c>
      <c r="G91" s="26">
        <v>-2891355</v>
      </c>
      <c r="H91" s="26">
        <v>-2799634</v>
      </c>
      <c r="I91" s="14" t="s">
        <v>147</v>
      </c>
    </row>
    <row r="92" spans="4:9" ht="15.75" x14ac:dyDescent="0.25">
      <c r="D92" s="12" t="s">
        <v>148</v>
      </c>
      <c r="E92" s="26">
        <v>-2488904</v>
      </c>
      <c r="F92" s="26">
        <v>-154291</v>
      </c>
      <c r="G92" s="26">
        <v>-1627502</v>
      </c>
      <c r="H92" s="26">
        <v>-2044643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3176607</v>
      </c>
      <c r="F94" s="29">
        <v>3080524</v>
      </c>
      <c r="G94" s="29">
        <v>1425791</v>
      </c>
      <c r="H94" s="29">
        <v>2158400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27.110975757575758</v>
      </c>
      <c r="F98" s="10">
        <f>+F8*100/F10</f>
        <v>1.9627575757575757</v>
      </c>
      <c r="G98" s="10">
        <f>+G8*100/G10</f>
        <v>1.8799878787878788</v>
      </c>
      <c r="H98" s="10">
        <f>+H8*100/H10</f>
        <v>2.5377818181818181</v>
      </c>
      <c r="I98" s="11" t="s">
        <v>155</v>
      </c>
    </row>
    <row r="99" spans="1:15" ht="15.75" x14ac:dyDescent="0.25">
      <c r="D99" s="12" t="s">
        <v>156</v>
      </c>
      <c r="E99" s="13">
        <f>+E85/E10</f>
        <v>3.3073333333333337E-2</v>
      </c>
      <c r="F99" s="13">
        <f>+F85/F10</f>
        <v>5.3038060606060609E-2</v>
      </c>
      <c r="G99" s="13">
        <f>+G85/G10</f>
        <v>4.031169696969697E-2</v>
      </c>
      <c r="H99" s="13">
        <f>+H85/H10</f>
        <v>5.1594727272727271E-2</v>
      </c>
      <c r="I99" s="14" t="s">
        <v>157</v>
      </c>
    </row>
    <row r="100" spans="1:15" ht="15.75" x14ac:dyDescent="0.25">
      <c r="D100" s="12" t="s">
        <v>158</v>
      </c>
      <c r="E100" s="13">
        <f>+E56/E10</f>
        <v>0.1</v>
      </c>
      <c r="F100" s="13">
        <f>+F56/F10</f>
        <v>0.06</v>
      </c>
      <c r="G100" s="13">
        <f>+G56/G10</f>
        <v>0.05</v>
      </c>
      <c r="H100" s="13">
        <f>+H56/H10</f>
        <v>0.05</v>
      </c>
      <c r="I100" s="14" t="s">
        <v>159</v>
      </c>
    </row>
    <row r="101" spans="1:15" ht="15.75" x14ac:dyDescent="0.25">
      <c r="D101" s="12" t="s">
        <v>160</v>
      </c>
      <c r="E101" s="13">
        <f>+E60/E10</f>
        <v>1.8837185454545455</v>
      </c>
      <c r="F101" s="13">
        <f>+F60/F10</f>
        <v>1.9106452121212121</v>
      </c>
      <c r="G101" s="13">
        <f>+G60/G10</f>
        <v>1.9076071515151516</v>
      </c>
      <c r="H101" s="13">
        <f>+H60/H10</f>
        <v>1.9172954545454546</v>
      </c>
      <c r="I101" s="14" t="s">
        <v>161</v>
      </c>
    </row>
    <row r="102" spans="1:15" ht="15.75" x14ac:dyDescent="0.25">
      <c r="D102" s="12" t="s">
        <v>162</v>
      </c>
      <c r="E102" s="13">
        <f>+E11/E85</f>
        <v>64.099979842773635</v>
      </c>
      <c r="F102" s="13">
        <f>+F11/F85</f>
        <v>31.863910193708804</v>
      </c>
      <c r="G102" s="13">
        <f>+G11/G85</f>
        <v>29.271900929574542</v>
      </c>
      <c r="H102" s="13">
        <f>+H11/H85</f>
        <v>28.103646954762819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4.716981132075472</v>
      </c>
      <c r="F103" s="13">
        <f>+F56*100/F11</f>
        <v>3.5502958579881656</v>
      </c>
      <c r="G103" s="13">
        <f>+G56*100/G11</f>
        <v>4.2372881355932206</v>
      </c>
      <c r="H103" s="13">
        <f>+H56*100/H11</f>
        <v>3.4482758620689653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302.35839548478128</v>
      </c>
      <c r="F104" s="13">
        <f>+F56*100/F85</f>
        <v>113.12630838003126</v>
      </c>
      <c r="G104" s="13">
        <f>+G56*100/G85</f>
        <v>124.03347851514637</v>
      </c>
      <c r="H104" s="13">
        <f>+H56*100/H85</f>
        <v>96.909127430216614</v>
      </c>
      <c r="I104" s="14" t="s">
        <v>167</v>
      </c>
    </row>
    <row r="105" spans="1:15" ht="15.75" x14ac:dyDescent="0.25">
      <c r="D105" s="16" t="s">
        <v>168</v>
      </c>
      <c r="E105" s="46">
        <f>+E11/E60</f>
        <v>1.1254335235566943</v>
      </c>
      <c r="F105" s="46">
        <f>+F11/F60</f>
        <v>0.88451795722124138</v>
      </c>
      <c r="G105" s="46">
        <f>+G11/G60</f>
        <v>0.61857599928935247</v>
      </c>
      <c r="H105" s="46">
        <f>+H11/H60</f>
        <v>0.75627363355104849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18.62057784832048</v>
      </c>
      <c r="F107" s="51">
        <f>+F68*100/F66</f>
        <v>20.232810871988587</v>
      </c>
      <c r="G107" s="51">
        <f>+G68*100/G66</f>
        <v>21.709939745766889</v>
      </c>
      <c r="H107" s="51">
        <f>+H68*100/H66</f>
        <v>100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4.4666496903805957</v>
      </c>
      <c r="F108" s="52">
        <f>+F76*100/F66</f>
        <v>5.8379890678215398</v>
      </c>
      <c r="G108" s="52">
        <f>+G76*100/G66</f>
        <v>4.5848647171873322</v>
      </c>
      <c r="H108" s="52">
        <f>+H76*100/H66</f>
        <v>6.1537201256504073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2.9441088151163757</v>
      </c>
      <c r="F109" s="52">
        <f>+F83*100/F66</f>
        <v>4.7488139062267596</v>
      </c>
      <c r="G109" s="52">
        <f>+G83*100/G66</f>
        <v>3.2813173003336997</v>
      </c>
      <c r="H109" s="52">
        <f>+H83*100/H66</f>
        <v>4.0926136686497889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1.1205859844757844</v>
      </c>
      <c r="F110" s="52">
        <f t="shared" ref="F110:H110" si="0">F83*100/F30</f>
        <v>1.7279034265769779</v>
      </c>
      <c r="G110" s="52">
        <f t="shared" si="0"/>
        <v>1.3518876780182865</v>
      </c>
      <c r="H110" s="52">
        <f t="shared" si="0"/>
        <v>1.6773317698178756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1.7557470787310567</v>
      </c>
      <c r="F111" s="53">
        <f t="shared" ref="F111:H111" si="1">+F85*100/F60</f>
        <v>2.775924084156753</v>
      </c>
      <c r="G111" s="53">
        <f t="shared" si="1"/>
        <v>2.1132074776338867</v>
      </c>
      <c r="H111" s="53">
        <f t="shared" si="1"/>
        <v>2.6910159908014366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36.176115680302125</v>
      </c>
      <c r="F113" s="10">
        <f>+F43*100/F30</f>
        <v>37.753937997124083</v>
      </c>
      <c r="G113" s="10">
        <f>+G43*100/G30</f>
        <v>36.026741702998038</v>
      </c>
      <c r="H113" s="10">
        <f>+H43*100/H30</f>
        <v>37.669200943011354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63.823884319697875</v>
      </c>
      <c r="F114" s="13">
        <f>+F60*100/F30</f>
        <v>62.246062002875917</v>
      </c>
      <c r="G114" s="13">
        <f>+G60*100/G30</f>
        <v>63.973258297001962</v>
      </c>
      <c r="H114" s="13">
        <f>+H60*100/H30</f>
        <v>62.330799056988646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 t="s">
        <v>206</v>
      </c>
      <c r="F115" s="46" t="s">
        <v>206</v>
      </c>
      <c r="G115" s="46" t="s">
        <v>206</v>
      </c>
      <c r="H115" s="46" t="s">
        <v>206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0.38061975791186559</v>
      </c>
      <c r="F117" s="10">
        <f>+F66/F30</f>
        <v>0.36385999971725763</v>
      </c>
      <c r="G117" s="10">
        <f>+G66/G30</f>
        <v>0.41199541351298258</v>
      </c>
      <c r="H117" s="10">
        <f>+H66/H30</f>
        <v>0.40984366119542653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0.45531999688325092</v>
      </c>
      <c r="F118" s="13">
        <f>+F66/F28</f>
        <v>0.43748552761754328</v>
      </c>
      <c r="G118" s="13">
        <f>+G66/G28</f>
        <v>0.47349211715370693</v>
      </c>
      <c r="H118" s="13">
        <f>+H66/H28</f>
        <v>0.48165389431644307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-4.1858935779816511</v>
      </c>
      <c r="F119" s="46">
        <f>+F66/F122</f>
        <v>-4.5173921697730712</v>
      </c>
      <c r="G119" s="46">
        <f>+G66/G122</f>
        <v>-4.046006320522296</v>
      </c>
      <c r="H119" s="46">
        <f>+H66/H122</f>
        <v>29.490783246803698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0.64340126959415656</v>
      </c>
      <c r="F121" s="58">
        <f>+F23/F39</f>
        <v>0.67631084909028871</v>
      </c>
      <c r="G121" s="58">
        <f>+G23/G39</f>
        <v>0.56053206014097101</v>
      </c>
      <c r="H121" s="58">
        <f>+H23/H39</f>
        <v>1.1027959011404893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-4428125</v>
      </c>
      <c r="F122" s="29">
        <f>+F23-F39</f>
        <v>-4079422</v>
      </c>
      <c r="G122" s="29">
        <f>+G23-G39</f>
        <v>-5010029</v>
      </c>
      <c r="H122" s="29">
        <f>+H23-H39</f>
        <v>705346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2022-09-28T06:12:24Z</dcterms:modified>
</cp:coreProperties>
</file>